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rodri\Downloads\"/>
    </mc:Choice>
  </mc:AlternateContent>
  <xr:revisionPtr revIDLastSave="0" documentId="13_ncr:1_{283BCECF-474D-4AE5-B52C-79EE187A7C7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_Resumen_General" sheetId="1" r:id="rId1"/>
    <sheet name="1_Fabrica_Resumen" sheetId="2" r:id="rId2"/>
    <sheet name="2_CD_Resumen" sheetId="3" r:id="rId3"/>
    <sheet name="3_Minoristas_Resumen" sheetId="4" r:id="rId4"/>
    <sheet name="9_BO_Min_Detalle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0" l="1"/>
  <c r="H33" i="10"/>
  <c r="H34" i="10"/>
  <c r="H35" i="10"/>
  <c r="H36" i="10"/>
  <c r="H31" i="10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<sst xmlns="http://schemas.openxmlformats.org/spreadsheetml/2006/main" count="111" uniqueCount="57">
  <si>
    <t>Métrica</t>
  </si>
  <si>
    <t>Valor</t>
  </si>
  <si>
    <t>Costo Total Óptimo</t>
  </si>
  <si>
    <t>$11,848.00</t>
  </si>
  <si>
    <t>Inventario Total Fábrica</t>
  </si>
  <si>
    <t>800.00</t>
  </si>
  <si>
    <t>Inventario Total CDs</t>
  </si>
  <si>
    <t>504.00</t>
  </si>
  <si>
    <t>Inventario Total Minoristas</t>
  </si>
  <si>
    <t>572.00</t>
  </si>
  <si>
    <t>Inventario Total Cadena</t>
  </si>
  <si>
    <t>1,876.00</t>
  </si>
  <si>
    <t>Backorders Fábrica</t>
  </si>
  <si>
    <t>0.00</t>
  </si>
  <si>
    <t>Backorders CDs</t>
  </si>
  <si>
    <t>Backorders Minoristas</t>
  </si>
  <si>
    <t>136.00</t>
  </si>
  <si>
    <t>Backorders Totales</t>
  </si>
  <si>
    <t>Producción Total</t>
  </si>
  <si>
    <t>Demanda Total</t>
  </si>
  <si>
    <t>488.00</t>
  </si>
  <si>
    <t>Ventas Totales</t>
  </si>
  <si>
    <t>450.00</t>
  </si>
  <si>
    <t>Nivel Servicio Global</t>
  </si>
  <si>
    <t>92.21%</t>
  </si>
  <si>
    <t>Periodo</t>
  </si>
  <si>
    <t>Producto</t>
  </si>
  <si>
    <t>Produccion_Ordenada</t>
  </si>
  <si>
    <t>Inventario_Final</t>
  </si>
  <si>
    <t>Unidades_Servidas_Total</t>
  </si>
  <si>
    <t>Pedidos_Recibidos_CDs</t>
  </si>
  <si>
    <t>Demanda_Nueva_Atendida</t>
  </si>
  <si>
    <t>Pedidos_Pendientes_Atendidos</t>
  </si>
  <si>
    <t>Backorders_Total</t>
  </si>
  <si>
    <t>BO_edad_1</t>
  </si>
  <si>
    <t>BO_edad_2</t>
  </si>
  <si>
    <t>BO_edad_3</t>
  </si>
  <si>
    <t>CD</t>
  </si>
  <si>
    <t>Especializado</t>
  </si>
  <si>
    <t>Llegada_desde_Fabrica</t>
  </si>
  <si>
    <t>Pedido_a_Fabrica</t>
  </si>
  <si>
    <t>Pedidos_Recibidos_Minoristas</t>
  </si>
  <si>
    <t>Sí</t>
  </si>
  <si>
    <t>No</t>
  </si>
  <si>
    <t>Minorista</t>
  </si>
  <si>
    <t>Demanda_Cliente</t>
  </si>
  <si>
    <t>Llegada_desde_CDs</t>
  </si>
  <si>
    <t>Pedido_a_CDs</t>
  </si>
  <si>
    <t>Ventas_Cliente</t>
  </si>
  <si>
    <t>Nivel_Servicio_%</t>
  </si>
  <si>
    <t>Edad</t>
  </si>
  <si>
    <t>Backorder</t>
  </si>
  <si>
    <t>Costo_Unitario</t>
  </si>
  <si>
    <t>Costo_Total</t>
  </si>
  <si>
    <t xml:space="preserve">Probabilidad </t>
  </si>
  <si>
    <t xml:space="preserve">Demanda </t>
  </si>
  <si>
    <t>%Costo pedido 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</si>
</sst>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3" borderId="0" xfId="0" applyFill="1"/>
    <xf numFmtId="0" fontId="0" fillId="2" borderId="0" xfId="0" applyFont="1" applyFill="1"/>
    <xf numFmtId="0" fontId="0" fillId="0" borderId="0" xfId="0" applyFont="1"/>
    <xf numFmtId="0" fontId="0" fillId="0" borderId="3" xfId="0" applyFont="1" applyBorder="1"/>
    <xf numFmtId="10" fontId="0" fillId="2" borderId="0" xfId="1" applyNumberFormat="1" applyFont="1" applyFill="1"/>
    <xf numFmtId="10" fontId="0" fillId="0" borderId="0" xfId="1" applyNumberFormat="1" applyFont="1"/>
    <xf numFmtId="10" fontId="0" fillId="0" borderId="3" xfId="1" applyNumberFormat="1" applyFont="1" applyBorder="1"/>
  </cellXfs>
  <cellStyles count="2">
    <cellStyle name="Normal" xfId="0" builtinId="0"/>
    <cellStyle name="Porcentaje" xfId="1" builtinId="5"/>
  </cellStyles>
  <dxfs count="13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Comportamiento temporal de la demanda, las ventas y los pedidos pendientes para el Minorista 1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'3_Minoristas_Resumen'!$D$1</c:f>
              <c:strCache>
                <c:ptCount val="1"/>
                <c:pt idx="0">
                  <c:v>Demanda_Cliente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'3_Minoristas_Resumen'!$D$2:$D$8</c:f>
              <c:numCache>
                <c:formatCode>General</c:formatCode>
                <c:ptCount val="6"/>
                <c:pt idx="0">
                  <c:v>16</c:v>
                </c:pt>
                <c:pt idx="1">
                  <c:v>18</c:v>
                </c:pt>
                <c:pt idx="2">
                  <c:v>19</c:v>
                </c:pt>
                <c:pt idx="3">
                  <c:v>21</c:v>
                </c:pt>
                <c:pt idx="4">
                  <c:v>23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03-44B5-AD07-E88D75725575}"/>
            </c:ext>
          </c:extLst>
        </c:ser>
        <c:ser>
          <c:idx val="2"/>
          <c:order val="1"/>
          <c:tx>
            <c:strRef>
              <c:f>'3_Minoristas_Resumen'!$H$1</c:f>
              <c:strCache>
                <c:ptCount val="1"/>
                <c:pt idx="0">
                  <c:v>Ventas_Cliente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'3_Minoristas_Resumen'!$H$2:$H$8</c:f>
              <c:numCache>
                <c:formatCode>General</c:formatCode>
                <c:ptCount val="6"/>
                <c:pt idx="0">
                  <c:v>16</c:v>
                </c:pt>
                <c:pt idx="1">
                  <c:v>15</c:v>
                </c:pt>
                <c:pt idx="2">
                  <c:v>7</c:v>
                </c:pt>
                <c:pt idx="3">
                  <c:v>29</c:v>
                </c:pt>
                <c:pt idx="4">
                  <c:v>23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03-44B5-AD07-E88D75725575}"/>
            </c:ext>
          </c:extLst>
        </c:ser>
        <c:ser>
          <c:idx val="3"/>
          <c:order val="2"/>
          <c:tx>
            <c:strRef>
              <c:f>'3_Minoristas_Resumen'!$L$1</c:f>
              <c:strCache>
                <c:ptCount val="1"/>
                <c:pt idx="0">
                  <c:v>Backorders_Total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'3_Minoristas_Resumen'!$L$2:$L$8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15</c:v>
                </c:pt>
                <c:pt idx="3">
                  <c:v>7</c:v>
                </c:pt>
                <c:pt idx="4">
                  <c:v>4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03-44B5-AD07-E88D75725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7056591"/>
        <c:axId val="607058991"/>
      </c:lineChart>
      <c:catAx>
        <c:axId val="6070565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7058991"/>
        <c:crosses val="autoZero"/>
        <c:auto val="1"/>
        <c:lblAlgn val="ctr"/>
        <c:lblOffset val="100"/>
        <c:noMultiLvlLbl val="0"/>
      </c:catAx>
      <c:valAx>
        <c:axId val="607058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7056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Comportamiento temporal de la demanda, las ventas y los pedidos pendientes para el Minorista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'3_Minoristas_Resumen'!$D$1</c:f>
              <c:strCache>
                <c:ptCount val="1"/>
                <c:pt idx="0">
                  <c:v>Demanda_Cliente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'3_Minoristas_Resumen'!$D$10:$D$24</c:f>
              <c:numCache>
                <c:formatCode>General</c:formatCode>
                <c:ptCount val="6"/>
                <c:pt idx="0">
                  <c:v>16</c:v>
                </c:pt>
                <c:pt idx="1">
                  <c:v>18</c:v>
                </c:pt>
                <c:pt idx="2">
                  <c:v>19</c:v>
                </c:pt>
                <c:pt idx="3">
                  <c:v>21</c:v>
                </c:pt>
                <c:pt idx="4">
                  <c:v>23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E8-432F-BEF5-2CA886EFC032}"/>
            </c:ext>
          </c:extLst>
        </c:ser>
        <c:ser>
          <c:idx val="2"/>
          <c:order val="1"/>
          <c:tx>
            <c:strRef>
              <c:f>'3_Minoristas_Resumen'!$H$1</c:f>
              <c:strCache>
                <c:ptCount val="1"/>
                <c:pt idx="0">
                  <c:v>Ventas_Cliente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'3_Minoristas_Resumen'!$H$10:$H$24</c:f>
              <c:numCache>
                <c:formatCode>General</c:formatCode>
                <c:ptCount val="6"/>
                <c:pt idx="0">
                  <c:v>16</c:v>
                </c:pt>
                <c:pt idx="1">
                  <c:v>15</c:v>
                </c:pt>
                <c:pt idx="2">
                  <c:v>7</c:v>
                </c:pt>
                <c:pt idx="3">
                  <c:v>24</c:v>
                </c:pt>
                <c:pt idx="4">
                  <c:v>23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E8-432F-BEF5-2CA886EFC032}"/>
            </c:ext>
          </c:extLst>
        </c:ser>
        <c:ser>
          <c:idx val="3"/>
          <c:order val="2"/>
          <c:tx>
            <c:strRef>
              <c:f>'3_Minoristas_Resumen'!$L$1</c:f>
              <c:strCache>
                <c:ptCount val="1"/>
                <c:pt idx="0">
                  <c:v>Backorders_Total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'3_Minoristas_Resumen'!$L$10:$L$24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15</c:v>
                </c:pt>
                <c:pt idx="3">
                  <c:v>12</c:v>
                </c:pt>
                <c:pt idx="4">
                  <c:v>9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E8-432F-BEF5-2CA886EFC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7056591"/>
        <c:axId val="607058991"/>
      </c:lineChart>
      <c:catAx>
        <c:axId val="6070565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7058991"/>
        <c:crosses val="autoZero"/>
        <c:auto val="1"/>
        <c:lblAlgn val="ctr"/>
        <c:lblOffset val="100"/>
        <c:noMultiLvlLbl val="0"/>
      </c:catAx>
      <c:valAx>
        <c:axId val="607058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7056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639535</xdr:colOff>
      <xdr:row>25</xdr:row>
      <xdr:rowOff>145144</xdr:rowOff>
    </xdr:from>
    <xdr:to>
      <xdr:col>5</xdr:col>
      <xdr:colOff>1115784</xdr:colOff>
      <xdr:row>40</xdr:row>
      <xdr:rowOff>169636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348F5C7-B5B1-0345-318C-723AF27234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625927</xdr:colOff>
      <xdr:row>42</xdr:row>
      <xdr:rowOff>18144</xdr:rowOff>
    </xdr:from>
    <xdr:to>
      <xdr:col>6</xdr:col>
      <xdr:colOff>9072</xdr:colOff>
      <xdr:row>57</xdr:row>
      <xdr:rowOff>42636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D40E763-9DF5-4C45-BB2C-8B1339601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870E68-F309-4A17-8D76-F78E2B6DCE32}" name="Tabla13" displayName="Tabla13" ref="E1:F7" totalsRowShown="0" headerRowDxfId="12" dataDxfId="11">
  <autoFilter ref="E1:F7" xr:uid="{16870E68-F309-4A17-8D76-F78E2B6DCE32}"/>
  <tableColumns count="2">
    <tableColumn id="1" xr3:uid="{10272360-DEE6-43F8-A8D5-A7C09FB8931F}" name="Probabilidad " dataDxfId="10"/>
    <tableColumn id="2" xr3:uid="{98823124-2055-4862-AF1C-C417D5DED862}" name="Demanda " dataDxfId="9">
      <calculatedColumnFormula>ROUND(_xlfn.NORM.INV(E2, 20,3),0)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87296E1-434B-4A77-8DCC-D5631DDA23B8}" name="Tabla3" displayName="Tabla3" ref="A1:O25" totalsRowShown="0" headerRowDxfId="8" headerRowBorderDxfId="7" tableBorderDxfId="6">
  <autoFilter ref="A1:O25" xr:uid="{387296E1-434B-4A77-8DCC-D5631DDA23B8}">
    <filterColumn colId="1">
      <filters>
        <filter val="1"/>
      </filters>
    </filterColumn>
    <filterColumn colId="2">
      <filters>
        <filter val="1"/>
      </filters>
    </filterColumn>
  </autoFilter>
  <tableColumns count="15">
    <tableColumn id="1" xr3:uid="{F218F673-E143-4B4A-A193-64B6AA091E1A}" name="Periodo"/>
    <tableColumn id="2" xr3:uid="{673D268A-273B-4970-A014-6B80B3796462}" name="CD"/>
    <tableColumn id="3" xr3:uid="{7C187EC2-D1BB-4CFF-9355-3CFFEF3571B3}" name="Producto"/>
    <tableColumn id="4" xr3:uid="{78D5CAE1-FAA1-4792-B546-7EBFF145B18D}" name="Especializado"/>
    <tableColumn id="5" xr3:uid="{C7BE6C81-0000-4A3E-925F-BD2ECB676DF8}" name="Llegada_desde_Fabrica"/>
    <tableColumn id="6" xr3:uid="{E01862D6-1425-4525-96A5-896F02D7AB36}" name="Inventario_Final"/>
    <tableColumn id="7" xr3:uid="{0854D1E1-065B-43A4-8D2F-888784B475A8}" name="Pedido_a_Fabrica"/>
    <tableColumn id="8" xr3:uid="{A1AA484F-8D5C-4178-AA7C-60B92179DBCF}" name="Unidades_Servidas_Total"/>
    <tableColumn id="9" xr3:uid="{2F12EA46-22ED-4520-A152-C57FC2A21CEA}" name="Pedidos_Recibidos_Minoristas"/>
    <tableColumn id="10" xr3:uid="{B94D2A44-98CC-498F-A440-6849E97D4F98}" name="Demanda_Nueva_Atendida"/>
    <tableColumn id="11" xr3:uid="{B376C730-A059-4898-A3C7-12B7AFCB7A76}" name="Pedidos_Pendientes_Atendidos"/>
    <tableColumn id="12" xr3:uid="{15D9FE35-1EB6-4C20-B154-38A3FD60EFA6}" name="Backorders_Total"/>
    <tableColumn id="13" xr3:uid="{B185F79D-7BE1-4A95-9A22-6AE2E456230F}" name="BO_edad_1"/>
    <tableColumn id="14" xr3:uid="{0AA60413-6287-41F8-8E10-24606EC73278}" name="BO_edad_2"/>
    <tableColumn id="15" xr3:uid="{06842A6F-DCCD-4EBF-A8E4-54448CD30AFA}" name="BO_edad_3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DCBDAD-FF7E-4F23-84D4-894DEC136FE7}" name="Tabla1" displayName="Tabla1" ref="A1:O25" totalsRowShown="0" headerRowDxfId="5" headerRowBorderDxfId="4" tableBorderDxfId="3">
  <autoFilter ref="A1:O25" xr:uid="{A4DCBDAD-FF7E-4F23-84D4-894DEC136FE7}">
    <filterColumn colId="2">
      <filters>
        <filter val="1"/>
      </filters>
    </filterColumn>
  </autoFilter>
  <sortState xmlns:xlrd2="http://schemas.microsoft.com/office/spreadsheetml/2017/richdata2" ref="A5:O25">
    <sortCondition ref="B1:B25"/>
  </sortState>
  <tableColumns count="15">
    <tableColumn id="1" xr3:uid="{00E111F2-A54E-46F5-83DA-37A28A524EE7}" name="Periodo"/>
    <tableColumn id="2" xr3:uid="{F00265A0-CDE6-45A2-B0A3-C330E089FAD2}" name="Minorista"/>
    <tableColumn id="3" xr3:uid="{E2CAE78B-C3EC-4955-A766-AA7CD0A6DD17}" name="Producto"/>
    <tableColumn id="4" xr3:uid="{949FE585-E17C-429F-8AB7-C9405326E5A1}" name="Demanda_Cliente"/>
    <tableColumn id="5" xr3:uid="{91D7BC24-9E86-4127-AF90-3866CB881F40}" name="Llegada_desde_CDs"/>
    <tableColumn id="6" xr3:uid="{560C4000-2858-4AB4-9AC3-63D1FACDCA3D}" name="Inventario_Final"/>
    <tableColumn id="7" xr3:uid="{83245195-9944-40C4-BE5A-E23E26C21C92}" name="Pedido_a_CDs"/>
    <tableColumn id="8" xr3:uid="{469A9464-B82B-4F45-A6F0-2B15D12AAE71}" name="Ventas_Cliente"/>
    <tableColumn id="9" xr3:uid="{9931E2F3-4AA6-4E24-9D9D-3D10139B49DB}" name="Demanda_Nueva_Atendida"/>
    <tableColumn id="10" xr3:uid="{FE4E9C1C-DD58-4757-84D1-974F996D50FF}" name="Pedidos_Pendientes_Atendidos"/>
    <tableColumn id="11" xr3:uid="{21B62DDC-AE29-4930-ABE7-4F3FB3E30BA4}" name="Nivel_Servicio_%"/>
    <tableColumn id="12" xr3:uid="{6254C887-2DE7-47A9-AF6A-7204F3E72F74}" name="Backorders_Total"/>
    <tableColumn id="13" xr3:uid="{1455D575-B5C5-485F-B222-E983253A81DC}" name="BO_edad_1"/>
    <tableColumn id="14" xr3:uid="{2F5EDF7E-C13B-4343-9543-7D4D21C0B726}" name="BO_edad_2"/>
    <tableColumn id="15" xr3:uid="{EBC9B10B-FCE7-4312-A0DA-D1DE83908EEE}" name="BO_edad_3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854595A-2AFA-47EA-A5B6-E06D37BBCBBC}" name="Tabla4" displayName="Tabla4" ref="A1:G25" totalsRowShown="0" headerRowDxfId="2" headerRowBorderDxfId="1" tableBorderDxfId="0">
  <autoFilter ref="A1:G25" xr:uid="{0854595A-2AFA-47EA-A5B6-E06D37BBCBBC}">
    <filterColumn colId="1">
      <filters>
        <filter val="1"/>
      </filters>
    </filterColumn>
    <filterColumn colId="2">
      <filters>
        <filter val="1"/>
      </filters>
    </filterColumn>
  </autoFilter>
  <tableColumns count="7">
    <tableColumn id="1" xr3:uid="{5605A3DD-2330-40F2-86E3-C0C7836EA20E}" name="Periodo"/>
    <tableColumn id="2" xr3:uid="{D847BF6A-5E2E-45C1-921C-D273214C6420}" name="Minorista"/>
    <tableColumn id="3" xr3:uid="{E09BBAB4-129D-44A0-93A7-9762C9006626}" name="Producto"/>
    <tableColumn id="4" xr3:uid="{251974FD-9D51-4AC2-8FFA-DBDF7A9F9A39}" name="Edad"/>
    <tableColumn id="5" xr3:uid="{76981429-34D9-4930-AD78-1D8397781A77}" name="Backorder"/>
    <tableColumn id="6" xr3:uid="{4AB1441F-8C7B-4ACF-8C5B-E2E5757ADA5A}" name="Costo_Unitario"/>
    <tableColumn id="7" xr3:uid="{F88FF9FC-3645-4984-B4E3-0D8258809CF4}" name="Costo_Tota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L8" sqref="L8"/>
    </sheetView>
  </sheetViews>
  <sheetFormatPr baseColWidth="10" defaultColWidth="8.7265625" defaultRowHeight="14.5" x14ac:dyDescent="0.35"/>
  <cols>
    <col min="1" max="1" width="23.453125" bestFit="1" customWidth="1"/>
    <col min="5" max="5" width="16.453125" bestFit="1" customWidth="1"/>
    <col min="6" max="6" width="13.90625" bestFit="1" customWidth="1"/>
    <col min="11" max="11" width="10.90625" bestFit="1" customWidth="1"/>
    <col min="12" max="12" width="13.6328125" bestFit="1" customWidth="1"/>
    <col min="13" max="13" width="8.7265625" customWidth="1"/>
  </cols>
  <sheetData>
    <row r="1" spans="1:6" x14ac:dyDescent="0.35">
      <c r="A1" s="1" t="s">
        <v>0</v>
      </c>
      <c r="B1" s="1" t="s">
        <v>1</v>
      </c>
      <c r="E1" s="3" t="s">
        <v>54</v>
      </c>
      <c r="F1" s="3" t="s">
        <v>55</v>
      </c>
    </row>
    <row r="2" spans="1:6" x14ac:dyDescent="0.35">
      <c r="A2" t="s">
        <v>2</v>
      </c>
      <c r="B2" t="s">
        <v>3</v>
      </c>
      <c r="E2" s="4">
        <v>0.1</v>
      </c>
      <c r="F2" s="3">
        <f>ROUND(_xlfn.NORM.INV(E2, 20,3),0)</f>
        <v>16</v>
      </c>
    </row>
    <row r="3" spans="1:6" x14ac:dyDescent="0.35">
      <c r="A3" t="s">
        <v>4</v>
      </c>
      <c r="B3" t="s">
        <v>5</v>
      </c>
      <c r="E3" s="4">
        <v>0.25</v>
      </c>
      <c r="F3" s="3">
        <f t="shared" ref="F3:F7" si="0">ROUND(_xlfn.NORM.INV(E3, 20,3),0)</f>
        <v>18</v>
      </c>
    </row>
    <row r="4" spans="1:6" x14ac:dyDescent="0.35">
      <c r="A4" t="s">
        <v>6</v>
      </c>
      <c r="B4" t="s">
        <v>7</v>
      </c>
      <c r="E4" s="4">
        <v>0.4</v>
      </c>
      <c r="F4" s="3">
        <f t="shared" si="0"/>
        <v>19</v>
      </c>
    </row>
    <row r="5" spans="1:6" x14ac:dyDescent="0.35">
      <c r="A5" t="s">
        <v>8</v>
      </c>
      <c r="B5" t="s">
        <v>9</v>
      </c>
      <c r="E5" s="4">
        <v>0.6</v>
      </c>
      <c r="F5" s="3">
        <f t="shared" si="0"/>
        <v>21</v>
      </c>
    </row>
    <row r="6" spans="1:6" x14ac:dyDescent="0.35">
      <c r="A6" t="s">
        <v>10</v>
      </c>
      <c r="B6" t="s">
        <v>11</v>
      </c>
      <c r="E6" s="4">
        <v>0.8</v>
      </c>
      <c r="F6" s="3">
        <f t="shared" si="0"/>
        <v>23</v>
      </c>
    </row>
    <row r="7" spans="1:6" x14ac:dyDescent="0.35">
      <c r="E7" s="4">
        <v>0.95</v>
      </c>
      <c r="F7" s="3">
        <f t="shared" si="0"/>
        <v>25</v>
      </c>
    </row>
    <row r="8" spans="1:6" x14ac:dyDescent="0.35">
      <c r="A8" t="s">
        <v>12</v>
      </c>
      <c r="B8" t="s">
        <v>13</v>
      </c>
    </row>
    <row r="9" spans="1:6" x14ac:dyDescent="0.35">
      <c r="A9" t="s">
        <v>14</v>
      </c>
      <c r="B9" t="s">
        <v>13</v>
      </c>
    </row>
    <row r="10" spans="1:6" x14ac:dyDescent="0.35">
      <c r="A10" t="s">
        <v>15</v>
      </c>
      <c r="B10" t="s">
        <v>16</v>
      </c>
    </row>
    <row r="11" spans="1:6" x14ac:dyDescent="0.35">
      <c r="A11" t="s">
        <v>17</v>
      </c>
      <c r="B11" t="s">
        <v>16</v>
      </c>
    </row>
    <row r="13" spans="1:6" x14ac:dyDescent="0.35">
      <c r="A13" t="s">
        <v>18</v>
      </c>
      <c r="B13" t="s">
        <v>13</v>
      </c>
    </row>
    <row r="14" spans="1:6" x14ac:dyDescent="0.35">
      <c r="A14" t="s">
        <v>19</v>
      </c>
      <c r="B14" t="s">
        <v>20</v>
      </c>
    </row>
    <row r="15" spans="1:6" x14ac:dyDescent="0.35">
      <c r="A15" t="s">
        <v>21</v>
      </c>
      <c r="B15" t="s">
        <v>22</v>
      </c>
    </row>
    <row r="16" spans="1:6" x14ac:dyDescent="0.35">
      <c r="A16" t="s">
        <v>23</v>
      </c>
      <c r="B16" t="s">
        <v>24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workbookViewId="0"/>
  </sheetViews>
  <sheetFormatPr baseColWidth="10" defaultColWidth="8.7265625" defaultRowHeight="14.5" x14ac:dyDescent="0.35"/>
  <sheetData>
    <row r="1" spans="1:12" x14ac:dyDescent="0.35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31</v>
      </c>
      <c r="H1" s="1" t="s">
        <v>32</v>
      </c>
      <c r="I1" s="1" t="s">
        <v>33</v>
      </c>
      <c r="J1" s="1" t="s">
        <v>34</v>
      </c>
      <c r="K1" s="1" t="s">
        <v>35</v>
      </c>
      <c r="L1" s="1" t="s">
        <v>36</v>
      </c>
    </row>
    <row r="2" spans="1:12" x14ac:dyDescent="0.35">
      <c r="A2">
        <v>1</v>
      </c>
      <c r="B2">
        <v>1</v>
      </c>
      <c r="C2">
        <v>0</v>
      </c>
      <c r="D2">
        <v>100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1</v>
      </c>
      <c r="B3">
        <v>2</v>
      </c>
      <c r="C3">
        <v>0</v>
      </c>
      <c r="D3">
        <v>100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2</v>
      </c>
      <c r="B4">
        <v>1</v>
      </c>
      <c r="C4">
        <v>0</v>
      </c>
      <c r="D4">
        <v>100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2</v>
      </c>
      <c r="B5">
        <v>2</v>
      </c>
      <c r="C5">
        <v>0</v>
      </c>
      <c r="D5">
        <v>100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3</v>
      </c>
      <c r="B6">
        <v>1</v>
      </c>
      <c r="C6">
        <v>0</v>
      </c>
      <c r="D6">
        <v>100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3</v>
      </c>
      <c r="B7">
        <v>2</v>
      </c>
      <c r="C7">
        <v>0</v>
      </c>
      <c r="D7">
        <v>100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4</v>
      </c>
      <c r="B8">
        <v>1</v>
      </c>
      <c r="C8">
        <v>0</v>
      </c>
      <c r="D8">
        <v>50</v>
      </c>
      <c r="E8">
        <v>50</v>
      </c>
      <c r="F8">
        <v>50</v>
      </c>
      <c r="G8">
        <v>50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4</v>
      </c>
      <c r="B9">
        <v>2</v>
      </c>
      <c r="C9">
        <v>0</v>
      </c>
      <c r="D9">
        <v>50</v>
      </c>
      <c r="E9">
        <v>50</v>
      </c>
      <c r="F9">
        <v>50</v>
      </c>
      <c r="G9">
        <v>50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5</v>
      </c>
      <c r="B10">
        <v>1</v>
      </c>
      <c r="C10">
        <v>0</v>
      </c>
      <c r="D10">
        <v>25</v>
      </c>
      <c r="E10">
        <v>25</v>
      </c>
      <c r="F10">
        <v>25</v>
      </c>
      <c r="G10">
        <v>25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5</v>
      </c>
      <c r="B11">
        <v>2</v>
      </c>
      <c r="C11">
        <v>0</v>
      </c>
      <c r="D11">
        <v>25</v>
      </c>
      <c r="E11">
        <v>25</v>
      </c>
      <c r="F11">
        <v>25</v>
      </c>
      <c r="G11">
        <v>25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6</v>
      </c>
      <c r="B12">
        <v>1</v>
      </c>
      <c r="C12">
        <v>0</v>
      </c>
      <c r="D12">
        <v>25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6</v>
      </c>
      <c r="B13">
        <v>2</v>
      </c>
      <c r="C13">
        <v>0</v>
      </c>
      <c r="D13">
        <v>25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topLeftCell="D1" workbookViewId="0">
      <selection activeCell="J2" sqref="J2"/>
    </sheetView>
  </sheetViews>
  <sheetFormatPr baseColWidth="10" defaultColWidth="8.7265625" defaultRowHeight="14.5" x14ac:dyDescent="0.35"/>
  <cols>
    <col min="1" max="1" width="9.36328125" customWidth="1"/>
    <col min="3" max="3" width="10.54296875" customWidth="1"/>
    <col min="4" max="4" width="13.90625" customWidth="1"/>
    <col min="5" max="5" width="22.08984375" customWidth="1"/>
    <col min="6" max="6" width="16.36328125" customWidth="1"/>
    <col min="7" max="7" width="17.6328125" customWidth="1"/>
    <col min="8" max="8" width="23.81640625" customWidth="1"/>
    <col min="9" max="9" width="28.26953125" customWidth="1"/>
    <col min="10" max="10" width="25.81640625" customWidth="1"/>
    <col min="11" max="11" width="29.36328125" customWidth="1"/>
    <col min="12" max="12" width="17.453125" customWidth="1"/>
    <col min="13" max="15" width="12.453125" customWidth="1"/>
  </cols>
  <sheetData>
    <row r="1" spans="1:15" x14ac:dyDescent="0.35">
      <c r="A1" s="2" t="s">
        <v>25</v>
      </c>
      <c r="B1" s="2" t="s">
        <v>37</v>
      </c>
      <c r="C1" s="2" t="s">
        <v>26</v>
      </c>
      <c r="D1" s="2" t="s">
        <v>38</v>
      </c>
      <c r="E1" s="2" t="s">
        <v>39</v>
      </c>
      <c r="F1" s="2" t="s">
        <v>28</v>
      </c>
      <c r="G1" s="2" t="s">
        <v>40</v>
      </c>
      <c r="H1" s="2" t="s">
        <v>29</v>
      </c>
      <c r="I1" s="2" t="s">
        <v>41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</row>
    <row r="2" spans="1:15" x14ac:dyDescent="0.35">
      <c r="A2">
        <v>1</v>
      </c>
      <c r="B2">
        <v>1</v>
      </c>
      <c r="C2">
        <v>1</v>
      </c>
      <c r="D2" t="s">
        <v>42</v>
      </c>
      <c r="E2">
        <v>0</v>
      </c>
      <c r="F2">
        <v>50</v>
      </c>
      <c r="G2">
        <v>0</v>
      </c>
      <c r="H2">
        <v>100</v>
      </c>
      <c r="I2">
        <v>100</v>
      </c>
      <c r="J2">
        <v>100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hidden="1" x14ac:dyDescent="0.35">
      <c r="A3">
        <v>1</v>
      </c>
      <c r="B3">
        <v>1</v>
      </c>
      <c r="C3">
        <v>2</v>
      </c>
      <c r="D3" t="s">
        <v>43</v>
      </c>
      <c r="E3">
        <v>0</v>
      </c>
      <c r="F3">
        <v>50</v>
      </c>
      <c r="G3">
        <v>0</v>
      </c>
      <c r="H3">
        <v>100</v>
      </c>
      <c r="I3">
        <v>100</v>
      </c>
      <c r="J3">
        <v>100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hidden="1" x14ac:dyDescent="0.35">
      <c r="A4">
        <v>1</v>
      </c>
      <c r="B4">
        <v>2</v>
      </c>
      <c r="C4">
        <v>1</v>
      </c>
      <c r="D4" t="s">
        <v>43</v>
      </c>
      <c r="E4">
        <v>0</v>
      </c>
      <c r="F4">
        <v>50</v>
      </c>
      <c r="G4">
        <v>0</v>
      </c>
      <c r="H4">
        <v>100</v>
      </c>
      <c r="I4">
        <v>100</v>
      </c>
      <c r="J4">
        <v>100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hidden="1" x14ac:dyDescent="0.35">
      <c r="A5">
        <v>1</v>
      </c>
      <c r="B5">
        <v>2</v>
      </c>
      <c r="C5">
        <v>2</v>
      </c>
      <c r="D5" t="s">
        <v>42</v>
      </c>
      <c r="E5">
        <v>0</v>
      </c>
      <c r="F5">
        <v>50</v>
      </c>
      <c r="G5">
        <v>0</v>
      </c>
      <c r="H5">
        <v>100</v>
      </c>
      <c r="I5">
        <v>100</v>
      </c>
      <c r="J5">
        <v>100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</v>
      </c>
      <c r="B6">
        <v>1</v>
      </c>
      <c r="C6">
        <v>1</v>
      </c>
      <c r="D6" t="s">
        <v>42</v>
      </c>
      <c r="E6">
        <v>0</v>
      </c>
      <c r="F6">
        <v>50</v>
      </c>
      <c r="G6">
        <v>0</v>
      </c>
      <c r="H6">
        <v>50</v>
      </c>
      <c r="I6">
        <v>50</v>
      </c>
      <c r="J6">
        <v>50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hidden="1" x14ac:dyDescent="0.35">
      <c r="A7">
        <v>2</v>
      </c>
      <c r="B7">
        <v>1</v>
      </c>
      <c r="C7">
        <v>2</v>
      </c>
      <c r="D7" t="s">
        <v>43</v>
      </c>
      <c r="E7">
        <v>0</v>
      </c>
      <c r="F7">
        <v>50</v>
      </c>
      <c r="G7">
        <v>0</v>
      </c>
      <c r="H7">
        <v>50</v>
      </c>
      <c r="I7">
        <v>50</v>
      </c>
      <c r="J7">
        <v>50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hidden="1" x14ac:dyDescent="0.35">
      <c r="A8">
        <v>2</v>
      </c>
      <c r="B8">
        <v>2</v>
      </c>
      <c r="C8">
        <v>1</v>
      </c>
      <c r="D8" t="s">
        <v>43</v>
      </c>
      <c r="E8">
        <v>0</v>
      </c>
      <c r="F8">
        <v>50</v>
      </c>
      <c r="G8">
        <v>0</v>
      </c>
      <c r="H8">
        <v>50</v>
      </c>
      <c r="I8">
        <v>50</v>
      </c>
      <c r="J8">
        <v>50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hidden="1" x14ac:dyDescent="0.35">
      <c r="A9">
        <v>2</v>
      </c>
      <c r="B9">
        <v>2</v>
      </c>
      <c r="C9">
        <v>2</v>
      </c>
      <c r="D9" t="s">
        <v>42</v>
      </c>
      <c r="E9">
        <v>0</v>
      </c>
      <c r="F9">
        <v>50</v>
      </c>
      <c r="G9">
        <v>0</v>
      </c>
      <c r="H9">
        <v>50</v>
      </c>
      <c r="I9">
        <v>50</v>
      </c>
      <c r="J9">
        <v>50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3</v>
      </c>
      <c r="B10">
        <v>1</v>
      </c>
      <c r="C10">
        <v>1</v>
      </c>
      <c r="D10" t="s">
        <v>42</v>
      </c>
      <c r="E10">
        <v>0</v>
      </c>
      <c r="F10">
        <v>17</v>
      </c>
      <c r="G10">
        <v>0</v>
      </c>
      <c r="H10">
        <v>33</v>
      </c>
      <c r="I10">
        <v>33</v>
      </c>
      <c r="J10">
        <v>33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hidden="1" x14ac:dyDescent="0.35">
      <c r="A11">
        <v>3</v>
      </c>
      <c r="B11">
        <v>1</v>
      </c>
      <c r="C11">
        <v>2</v>
      </c>
      <c r="D11" t="s">
        <v>43</v>
      </c>
      <c r="E11">
        <v>0</v>
      </c>
      <c r="F11">
        <v>17</v>
      </c>
      <c r="G11">
        <v>0</v>
      </c>
      <c r="H11">
        <v>33</v>
      </c>
      <c r="I11">
        <v>33</v>
      </c>
      <c r="J11">
        <v>33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hidden="1" x14ac:dyDescent="0.35">
      <c r="A12">
        <v>3</v>
      </c>
      <c r="B12">
        <v>2</v>
      </c>
      <c r="C12">
        <v>1</v>
      </c>
      <c r="D12" t="s">
        <v>43</v>
      </c>
      <c r="E12">
        <v>0</v>
      </c>
      <c r="F12">
        <v>17</v>
      </c>
      <c r="G12">
        <v>0</v>
      </c>
      <c r="H12">
        <v>33</v>
      </c>
      <c r="I12">
        <v>33</v>
      </c>
      <c r="J12">
        <v>33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hidden="1" x14ac:dyDescent="0.35">
      <c r="A13">
        <v>3</v>
      </c>
      <c r="B13">
        <v>2</v>
      </c>
      <c r="C13">
        <v>2</v>
      </c>
      <c r="D13" t="s">
        <v>42</v>
      </c>
      <c r="E13">
        <v>0</v>
      </c>
      <c r="F13">
        <v>17</v>
      </c>
      <c r="G13">
        <v>0</v>
      </c>
      <c r="H13">
        <v>33</v>
      </c>
      <c r="I13">
        <v>33</v>
      </c>
      <c r="J13">
        <v>33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4</v>
      </c>
      <c r="B14">
        <v>1</v>
      </c>
      <c r="C14">
        <v>1</v>
      </c>
      <c r="D14" t="s">
        <v>42</v>
      </c>
      <c r="E14">
        <v>0</v>
      </c>
      <c r="F14">
        <v>6</v>
      </c>
      <c r="G14">
        <v>50</v>
      </c>
      <c r="H14">
        <v>11</v>
      </c>
      <c r="I14">
        <v>11</v>
      </c>
      <c r="J14">
        <v>11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hidden="1" x14ac:dyDescent="0.35">
      <c r="A15">
        <v>4</v>
      </c>
      <c r="B15">
        <v>1</v>
      </c>
      <c r="C15">
        <v>2</v>
      </c>
      <c r="D15" t="s">
        <v>43</v>
      </c>
      <c r="E15">
        <v>0</v>
      </c>
      <c r="F15">
        <v>6</v>
      </c>
      <c r="G15">
        <v>0</v>
      </c>
      <c r="H15">
        <v>11</v>
      </c>
      <c r="I15">
        <v>11</v>
      </c>
      <c r="J15">
        <v>11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hidden="1" x14ac:dyDescent="0.35">
      <c r="A16">
        <v>4</v>
      </c>
      <c r="B16">
        <v>2</v>
      </c>
      <c r="C16">
        <v>1</v>
      </c>
      <c r="D16" t="s">
        <v>43</v>
      </c>
      <c r="E16">
        <v>0</v>
      </c>
      <c r="F16">
        <v>6</v>
      </c>
      <c r="G16">
        <v>0</v>
      </c>
      <c r="H16">
        <v>11</v>
      </c>
      <c r="I16">
        <v>11</v>
      </c>
      <c r="J16">
        <v>11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hidden="1" x14ac:dyDescent="0.35">
      <c r="A17">
        <v>4</v>
      </c>
      <c r="B17">
        <v>2</v>
      </c>
      <c r="C17">
        <v>2</v>
      </c>
      <c r="D17" t="s">
        <v>42</v>
      </c>
      <c r="E17">
        <v>0</v>
      </c>
      <c r="F17">
        <v>6</v>
      </c>
      <c r="G17">
        <v>50</v>
      </c>
      <c r="H17">
        <v>11</v>
      </c>
      <c r="I17">
        <v>11</v>
      </c>
      <c r="J17">
        <v>11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5">
      <c r="A18">
        <v>5</v>
      </c>
      <c r="B18">
        <v>1</v>
      </c>
      <c r="C18">
        <v>1</v>
      </c>
      <c r="D18" t="s">
        <v>42</v>
      </c>
      <c r="E18">
        <v>0</v>
      </c>
      <c r="F18">
        <v>2</v>
      </c>
      <c r="G18">
        <v>25</v>
      </c>
      <c r="H18">
        <v>4</v>
      </c>
      <c r="I18">
        <v>4</v>
      </c>
      <c r="J18">
        <v>4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hidden="1" x14ac:dyDescent="0.35">
      <c r="A19">
        <v>5</v>
      </c>
      <c r="B19">
        <v>1</v>
      </c>
      <c r="C19">
        <v>2</v>
      </c>
      <c r="D19" t="s">
        <v>43</v>
      </c>
      <c r="E19">
        <v>0</v>
      </c>
      <c r="F19">
        <v>2</v>
      </c>
      <c r="G19">
        <v>0</v>
      </c>
      <c r="H19">
        <v>4</v>
      </c>
      <c r="I19">
        <v>4</v>
      </c>
      <c r="J19">
        <v>4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hidden="1" x14ac:dyDescent="0.35">
      <c r="A20">
        <v>5</v>
      </c>
      <c r="B20">
        <v>2</v>
      </c>
      <c r="C20">
        <v>1</v>
      </c>
      <c r="D20" t="s">
        <v>43</v>
      </c>
      <c r="E20">
        <v>0</v>
      </c>
      <c r="F20">
        <v>2</v>
      </c>
      <c r="G20">
        <v>0</v>
      </c>
      <c r="H20">
        <v>4</v>
      </c>
      <c r="I20">
        <v>4</v>
      </c>
      <c r="J20">
        <v>4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hidden="1" x14ac:dyDescent="0.35">
      <c r="A21">
        <v>5</v>
      </c>
      <c r="B21">
        <v>2</v>
      </c>
      <c r="C21">
        <v>2</v>
      </c>
      <c r="D21" t="s">
        <v>42</v>
      </c>
      <c r="E21">
        <v>0</v>
      </c>
      <c r="F21">
        <v>2</v>
      </c>
      <c r="G21">
        <v>25</v>
      </c>
      <c r="H21">
        <v>4</v>
      </c>
      <c r="I21">
        <v>4</v>
      </c>
      <c r="J21">
        <v>4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5">
      <c r="A22">
        <v>6</v>
      </c>
      <c r="B22">
        <v>1</v>
      </c>
      <c r="C22">
        <v>1</v>
      </c>
      <c r="D22" t="s">
        <v>42</v>
      </c>
      <c r="E22">
        <v>0</v>
      </c>
      <c r="F22">
        <v>1</v>
      </c>
      <c r="G22">
        <v>0</v>
      </c>
      <c r="H22">
        <v>1</v>
      </c>
      <c r="I22">
        <v>1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hidden="1" x14ac:dyDescent="0.35">
      <c r="A23">
        <v>6</v>
      </c>
      <c r="B23">
        <v>1</v>
      </c>
      <c r="C23">
        <v>2</v>
      </c>
      <c r="D23" t="s">
        <v>43</v>
      </c>
      <c r="E23">
        <v>0</v>
      </c>
      <c r="F23">
        <v>1</v>
      </c>
      <c r="G23">
        <v>0</v>
      </c>
      <c r="H23">
        <v>1</v>
      </c>
      <c r="I23">
        <v>1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hidden="1" x14ac:dyDescent="0.35">
      <c r="A24">
        <v>6</v>
      </c>
      <c r="B24">
        <v>2</v>
      </c>
      <c r="C24">
        <v>1</v>
      </c>
      <c r="D24" t="s">
        <v>43</v>
      </c>
      <c r="E24">
        <v>0</v>
      </c>
      <c r="F24">
        <v>1</v>
      </c>
      <c r="G24">
        <v>0</v>
      </c>
      <c r="H24">
        <v>1</v>
      </c>
      <c r="I24">
        <v>1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hidden="1" x14ac:dyDescent="0.35">
      <c r="A25">
        <v>6</v>
      </c>
      <c r="B25">
        <v>2</v>
      </c>
      <c r="C25">
        <v>2</v>
      </c>
      <c r="D25" t="s">
        <v>42</v>
      </c>
      <c r="E25">
        <v>0</v>
      </c>
      <c r="F25">
        <v>1</v>
      </c>
      <c r="G25">
        <v>0</v>
      </c>
      <c r="H25">
        <v>1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zoomScale="60" zoomScaleNormal="70" workbookViewId="0">
      <selection activeCell="I31" sqref="I31"/>
    </sheetView>
  </sheetViews>
  <sheetFormatPr baseColWidth="10" defaultColWidth="8.7265625" defaultRowHeight="14.5" x14ac:dyDescent="0.35"/>
  <cols>
    <col min="1" max="1" width="13.7265625" bestFit="1" customWidth="1"/>
    <col min="2" max="2" width="15.1796875" bestFit="1" customWidth="1"/>
    <col min="3" max="3" width="14.6328125" bestFit="1" customWidth="1"/>
    <col min="4" max="4" width="21.90625" bestFit="1" customWidth="1"/>
    <col min="5" max="5" width="23.36328125" bestFit="1" customWidth="1"/>
    <col min="6" max="6" width="20.453125" bestFit="1" customWidth="1"/>
    <col min="7" max="7" width="18.81640625" bestFit="1" customWidth="1"/>
    <col min="8" max="8" width="19.7265625" bestFit="1" customWidth="1"/>
    <col min="9" max="9" width="29.7265625" bestFit="1" customWidth="1"/>
    <col min="10" max="10" width="33.6328125" bestFit="1" customWidth="1"/>
    <col min="11" max="11" width="21.36328125" bestFit="1" customWidth="1"/>
    <col min="12" max="12" width="21.26953125" bestFit="1" customWidth="1"/>
    <col min="13" max="13" width="16.453125" bestFit="1" customWidth="1"/>
    <col min="14" max="14" width="24" bestFit="1" customWidth="1"/>
    <col min="15" max="15" width="27.6328125" bestFit="1" customWidth="1"/>
    <col min="16" max="16" width="15.453125" bestFit="1" customWidth="1"/>
    <col min="17" max="19" width="10.453125" bestFit="1" customWidth="1"/>
  </cols>
  <sheetData>
    <row r="1" spans="1:15" x14ac:dyDescent="0.35">
      <c r="A1" s="2" t="s">
        <v>25</v>
      </c>
      <c r="B1" s="2" t="s">
        <v>44</v>
      </c>
      <c r="C1" s="2" t="s">
        <v>26</v>
      </c>
      <c r="D1" s="2" t="s">
        <v>45</v>
      </c>
      <c r="E1" s="2" t="s">
        <v>46</v>
      </c>
      <c r="F1" s="2" t="s">
        <v>28</v>
      </c>
      <c r="G1" s="2" t="s">
        <v>47</v>
      </c>
      <c r="H1" s="2" t="s">
        <v>48</v>
      </c>
      <c r="I1" s="2" t="s">
        <v>31</v>
      </c>
      <c r="J1" s="2" t="s">
        <v>32</v>
      </c>
      <c r="K1" s="2" t="s">
        <v>49</v>
      </c>
      <c r="L1" s="2" t="s">
        <v>33</v>
      </c>
      <c r="M1" s="2" t="s">
        <v>34</v>
      </c>
      <c r="N1" s="2" t="s">
        <v>35</v>
      </c>
      <c r="O1" s="2" t="s">
        <v>36</v>
      </c>
    </row>
    <row r="2" spans="1:15" x14ac:dyDescent="0.35">
      <c r="A2">
        <v>1</v>
      </c>
      <c r="B2">
        <v>1</v>
      </c>
      <c r="C2">
        <v>1</v>
      </c>
      <c r="D2">
        <v>16</v>
      </c>
      <c r="E2">
        <v>0</v>
      </c>
      <c r="F2">
        <v>30</v>
      </c>
      <c r="G2">
        <v>50</v>
      </c>
      <c r="H2">
        <v>16</v>
      </c>
      <c r="I2">
        <v>16</v>
      </c>
      <c r="J2">
        <v>0</v>
      </c>
      <c r="K2">
        <v>100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</v>
      </c>
      <c r="B3">
        <v>1</v>
      </c>
      <c r="C3">
        <v>1</v>
      </c>
      <c r="D3">
        <v>18</v>
      </c>
      <c r="E3">
        <v>0</v>
      </c>
      <c r="F3">
        <v>15</v>
      </c>
      <c r="G3">
        <v>28</v>
      </c>
      <c r="H3">
        <v>15</v>
      </c>
      <c r="I3">
        <v>15</v>
      </c>
      <c r="J3">
        <v>0</v>
      </c>
      <c r="K3">
        <v>83.333333333333343</v>
      </c>
      <c r="L3">
        <v>3</v>
      </c>
      <c r="M3">
        <v>3</v>
      </c>
      <c r="N3">
        <v>0</v>
      </c>
      <c r="O3">
        <v>0</v>
      </c>
    </row>
    <row r="4" spans="1:15" x14ac:dyDescent="0.35">
      <c r="A4">
        <v>3</v>
      </c>
      <c r="B4">
        <v>1</v>
      </c>
      <c r="C4">
        <v>1</v>
      </c>
      <c r="D4">
        <v>19</v>
      </c>
      <c r="E4">
        <v>0</v>
      </c>
      <c r="F4">
        <v>8</v>
      </c>
      <c r="G4">
        <v>16</v>
      </c>
      <c r="H4">
        <v>7</v>
      </c>
      <c r="I4">
        <v>7</v>
      </c>
      <c r="J4">
        <v>0</v>
      </c>
      <c r="K4">
        <v>36.84210526315789</v>
      </c>
      <c r="L4">
        <v>15</v>
      </c>
      <c r="M4">
        <v>12</v>
      </c>
      <c r="N4">
        <v>3</v>
      </c>
      <c r="O4">
        <v>0</v>
      </c>
    </row>
    <row r="5" spans="1:15" hidden="1" x14ac:dyDescent="0.35">
      <c r="A5">
        <v>1</v>
      </c>
      <c r="B5">
        <v>1</v>
      </c>
      <c r="C5">
        <v>2</v>
      </c>
      <c r="D5">
        <v>16</v>
      </c>
      <c r="E5">
        <v>0</v>
      </c>
      <c r="F5">
        <v>30</v>
      </c>
      <c r="G5">
        <v>50</v>
      </c>
      <c r="H5">
        <v>16</v>
      </c>
      <c r="I5">
        <v>16</v>
      </c>
      <c r="J5">
        <v>0</v>
      </c>
      <c r="K5">
        <v>100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4</v>
      </c>
      <c r="B6">
        <v>1</v>
      </c>
      <c r="C6">
        <v>1</v>
      </c>
      <c r="D6">
        <v>21</v>
      </c>
      <c r="E6" s="5">
        <v>50</v>
      </c>
      <c r="F6">
        <v>29</v>
      </c>
      <c r="G6">
        <v>5</v>
      </c>
      <c r="H6">
        <v>29</v>
      </c>
      <c r="I6">
        <v>21</v>
      </c>
      <c r="J6">
        <v>8</v>
      </c>
      <c r="K6">
        <v>138.0952380952381</v>
      </c>
      <c r="L6">
        <v>7</v>
      </c>
      <c r="M6">
        <v>0</v>
      </c>
      <c r="N6">
        <v>4</v>
      </c>
      <c r="O6">
        <v>3</v>
      </c>
    </row>
    <row r="7" spans="1:15" x14ac:dyDescent="0.35">
      <c r="A7">
        <v>5</v>
      </c>
      <c r="B7">
        <v>1</v>
      </c>
      <c r="C7">
        <v>1</v>
      </c>
      <c r="D7">
        <v>23</v>
      </c>
      <c r="E7">
        <v>28</v>
      </c>
      <c r="F7">
        <v>34</v>
      </c>
      <c r="G7">
        <v>2</v>
      </c>
      <c r="H7">
        <v>23</v>
      </c>
      <c r="I7">
        <v>23</v>
      </c>
      <c r="J7">
        <v>0</v>
      </c>
      <c r="K7">
        <v>100</v>
      </c>
      <c r="L7">
        <v>4</v>
      </c>
      <c r="M7">
        <v>0</v>
      </c>
      <c r="N7">
        <v>0</v>
      </c>
      <c r="O7">
        <v>4</v>
      </c>
    </row>
    <row r="8" spans="1:15" x14ac:dyDescent="0.35">
      <c r="A8">
        <v>6</v>
      </c>
      <c r="B8">
        <v>1</v>
      </c>
      <c r="C8">
        <v>1</v>
      </c>
      <c r="D8">
        <v>25</v>
      </c>
      <c r="E8">
        <v>16</v>
      </c>
      <c r="F8">
        <v>25</v>
      </c>
      <c r="G8">
        <v>0</v>
      </c>
      <c r="H8">
        <v>25</v>
      </c>
      <c r="I8">
        <v>25</v>
      </c>
      <c r="J8">
        <v>0</v>
      </c>
      <c r="K8">
        <v>100</v>
      </c>
      <c r="L8">
        <v>0</v>
      </c>
      <c r="M8">
        <v>0</v>
      </c>
      <c r="N8">
        <v>0</v>
      </c>
      <c r="O8">
        <v>0</v>
      </c>
    </row>
    <row r="9" spans="1:15" hidden="1" x14ac:dyDescent="0.35">
      <c r="A9">
        <v>2</v>
      </c>
      <c r="B9">
        <v>1</v>
      </c>
      <c r="C9">
        <v>2</v>
      </c>
      <c r="D9">
        <v>18</v>
      </c>
      <c r="E9">
        <v>0</v>
      </c>
      <c r="F9">
        <v>15</v>
      </c>
      <c r="G9">
        <v>27</v>
      </c>
      <c r="H9">
        <v>15</v>
      </c>
      <c r="I9">
        <v>15</v>
      </c>
      <c r="J9">
        <v>0</v>
      </c>
      <c r="K9">
        <v>83.333333333333343</v>
      </c>
      <c r="L9">
        <v>3</v>
      </c>
      <c r="M9">
        <v>3</v>
      </c>
      <c r="N9">
        <v>0</v>
      </c>
      <c r="O9">
        <v>0</v>
      </c>
    </row>
    <row r="10" spans="1:15" x14ac:dyDescent="0.35">
      <c r="A10">
        <v>1</v>
      </c>
      <c r="B10">
        <v>2</v>
      </c>
      <c r="C10">
        <v>1</v>
      </c>
      <c r="D10">
        <v>16</v>
      </c>
      <c r="E10">
        <v>0</v>
      </c>
      <c r="F10">
        <v>30</v>
      </c>
      <c r="G10">
        <v>50</v>
      </c>
      <c r="H10">
        <v>16</v>
      </c>
      <c r="I10">
        <v>16</v>
      </c>
      <c r="J10">
        <v>0</v>
      </c>
      <c r="K10">
        <v>100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</v>
      </c>
      <c r="B11">
        <v>2</v>
      </c>
      <c r="C11">
        <v>1</v>
      </c>
      <c r="D11">
        <v>18</v>
      </c>
      <c r="E11">
        <v>0</v>
      </c>
      <c r="F11">
        <v>15</v>
      </c>
      <c r="G11">
        <v>22</v>
      </c>
      <c r="H11">
        <v>15</v>
      </c>
      <c r="I11">
        <v>15</v>
      </c>
      <c r="J11">
        <v>0</v>
      </c>
      <c r="K11">
        <v>83.333333333333343</v>
      </c>
      <c r="L11">
        <v>3</v>
      </c>
      <c r="M11">
        <v>3</v>
      </c>
      <c r="N11">
        <v>0</v>
      </c>
      <c r="O11">
        <v>0</v>
      </c>
    </row>
    <row r="12" spans="1:15" x14ac:dyDescent="0.35">
      <c r="A12">
        <v>3</v>
      </c>
      <c r="B12">
        <v>2</v>
      </c>
      <c r="C12">
        <v>1</v>
      </c>
      <c r="D12">
        <v>19</v>
      </c>
      <c r="E12">
        <v>0</v>
      </c>
      <c r="F12">
        <v>8</v>
      </c>
      <c r="G12">
        <v>17</v>
      </c>
      <c r="H12">
        <v>7</v>
      </c>
      <c r="I12">
        <v>7</v>
      </c>
      <c r="J12">
        <v>0</v>
      </c>
      <c r="K12">
        <v>36.84210526315789</v>
      </c>
      <c r="L12">
        <v>15</v>
      </c>
      <c r="M12">
        <v>12</v>
      </c>
      <c r="N12">
        <v>3</v>
      </c>
      <c r="O12">
        <v>0</v>
      </c>
    </row>
    <row r="13" spans="1:15" hidden="1" x14ac:dyDescent="0.35">
      <c r="A13">
        <v>3</v>
      </c>
      <c r="B13">
        <v>1</v>
      </c>
      <c r="C13">
        <v>2</v>
      </c>
      <c r="D13">
        <v>19</v>
      </c>
      <c r="E13">
        <v>0</v>
      </c>
      <c r="F13">
        <v>8</v>
      </c>
      <c r="G13">
        <v>17</v>
      </c>
      <c r="H13">
        <v>7</v>
      </c>
      <c r="I13">
        <v>7</v>
      </c>
      <c r="J13">
        <v>0</v>
      </c>
      <c r="K13">
        <v>36.84210526315789</v>
      </c>
      <c r="L13">
        <v>15</v>
      </c>
      <c r="M13">
        <v>12</v>
      </c>
      <c r="N13">
        <v>3</v>
      </c>
      <c r="O13">
        <v>0</v>
      </c>
    </row>
    <row r="14" spans="1:15" hidden="1" x14ac:dyDescent="0.35">
      <c r="A14">
        <v>4</v>
      </c>
      <c r="B14">
        <v>1</v>
      </c>
      <c r="C14">
        <v>2</v>
      </c>
      <c r="D14">
        <v>21</v>
      </c>
      <c r="E14">
        <v>50</v>
      </c>
      <c r="F14">
        <v>29</v>
      </c>
      <c r="G14">
        <v>5</v>
      </c>
      <c r="H14">
        <v>29</v>
      </c>
      <c r="I14">
        <v>21</v>
      </c>
      <c r="J14">
        <v>8</v>
      </c>
      <c r="K14">
        <v>138.0952380952381</v>
      </c>
      <c r="L14">
        <v>7</v>
      </c>
      <c r="M14">
        <v>0</v>
      </c>
      <c r="N14">
        <v>4</v>
      </c>
      <c r="O14">
        <v>3</v>
      </c>
    </row>
    <row r="15" spans="1:15" hidden="1" x14ac:dyDescent="0.35">
      <c r="A15">
        <v>5</v>
      </c>
      <c r="B15">
        <v>1</v>
      </c>
      <c r="C15">
        <v>2</v>
      </c>
      <c r="D15">
        <v>23</v>
      </c>
      <c r="E15">
        <v>27</v>
      </c>
      <c r="F15">
        <v>33</v>
      </c>
      <c r="G15">
        <v>2</v>
      </c>
      <c r="H15">
        <v>23</v>
      </c>
      <c r="I15">
        <v>23</v>
      </c>
      <c r="J15">
        <v>0</v>
      </c>
      <c r="K15">
        <v>100</v>
      </c>
      <c r="L15">
        <v>4</v>
      </c>
      <c r="M15">
        <v>0</v>
      </c>
      <c r="N15">
        <v>0</v>
      </c>
      <c r="O15">
        <v>4</v>
      </c>
    </row>
    <row r="16" spans="1:15" x14ac:dyDescent="0.35">
      <c r="A16">
        <v>4</v>
      </c>
      <c r="B16">
        <v>2</v>
      </c>
      <c r="C16">
        <v>1</v>
      </c>
      <c r="D16">
        <v>21</v>
      </c>
      <c r="E16" s="5">
        <v>50</v>
      </c>
      <c r="F16">
        <v>34</v>
      </c>
      <c r="G16">
        <v>6</v>
      </c>
      <c r="H16">
        <v>24</v>
      </c>
      <c r="I16">
        <v>21</v>
      </c>
      <c r="J16">
        <v>3</v>
      </c>
      <c r="K16">
        <v>114.28571428571431</v>
      </c>
      <c r="L16">
        <v>12</v>
      </c>
      <c r="M16">
        <v>0</v>
      </c>
      <c r="N16">
        <v>9</v>
      </c>
      <c r="O16">
        <v>3</v>
      </c>
    </row>
    <row r="17" spans="1:15" hidden="1" x14ac:dyDescent="0.35">
      <c r="A17">
        <v>6</v>
      </c>
      <c r="B17">
        <v>1</v>
      </c>
      <c r="C17">
        <v>2</v>
      </c>
      <c r="D17">
        <v>25</v>
      </c>
      <c r="E17">
        <v>17</v>
      </c>
      <c r="F17">
        <v>25</v>
      </c>
      <c r="G17">
        <v>1</v>
      </c>
      <c r="H17">
        <v>25</v>
      </c>
      <c r="I17">
        <v>25</v>
      </c>
      <c r="J17">
        <v>0</v>
      </c>
      <c r="K17">
        <v>100</v>
      </c>
      <c r="L17">
        <v>0</v>
      </c>
      <c r="M17">
        <v>0</v>
      </c>
      <c r="N17">
        <v>0</v>
      </c>
      <c r="O17">
        <v>0</v>
      </c>
    </row>
    <row r="18" spans="1:15" hidden="1" x14ac:dyDescent="0.35">
      <c r="A18">
        <v>1</v>
      </c>
      <c r="B18">
        <v>2</v>
      </c>
      <c r="C18">
        <v>2</v>
      </c>
      <c r="D18">
        <v>16</v>
      </c>
      <c r="E18">
        <v>0</v>
      </c>
      <c r="F18">
        <v>30</v>
      </c>
      <c r="G18">
        <v>50</v>
      </c>
      <c r="H18">
        <v>16</v>
      </c>
      <c r="I18">
        <v>16</v>
      </c>
      <c r="J18">
        <v>0</v>
      </c>
      <c r="K18">
        <v>100</v>
      </c>
      <c r="L18">
        <v>0</v>
      </c>
      <c r="M18">
        <v>0</v>
      </c>
      <c r="N18">
        <v>0</v>
      </c>
      <c r="O18">
        <v>0</v>
      </c>
    </row>
    <row r="19" spans="1:15" hidden="1" x14ac:dyDescent="0.35">
      <c r="A19">
        <v>2</v>
      </c>
      <c r="B19">
        <v>2</v>
      </c>
      <c r="C19">
        <v>2</v>
      </c>
      <c r="D19">
        <v>18</v>
      </c>
      <c r="E19">
        <v>0</v>
      </c>
      <c r="F19">
        <v>15</v>
      </c>
      <c r="G19">
        <v>23</v>
      </c>
      <c r="H19">
        <v>15</v>
      </c>
      <c r="I19">
        <v>15</v>
      </c>
      <c r="J19">
        <v>0</v>
      </c>
      <c r="K19">
        <v>83.333333333333343</v>
      </c>
      <c r="L19">
        <v>3</v>
      </c>
      <c r="M19">
        <v>3</v>
      </c>
      <c r="N19">
        <v>0</v>
      </c>
      <c r="O19">
        <v>0</v>
      </c>
    </row>
    <row r="20" spans="1:15" x14ac:dyDescent="0.35">
      <c r="A20">
        <v>5</v>
      </c>
      <c r="B20">
        <v>2</v>
      </c>
      <c r="C20">
        <v>1</v>
      </c>
      <c r="D20">
        <v>23</v>
      </c>
      <c r="E20">
        <v>22</v>
      </c>
      <c r="F20">
        <v>33</v>
      </c>
      <c r="G20">
        <v>2</v>
      </c>
      <c r="H20">
        <v>23</v>
      </c>
      <c r="I20">
        <v>23</v>
      </c>
      <c r="J20">
        <v>0</v>
      </c>
      <c r="K20">
        <v>100</v>
      </c>
      <c r="L20">
        <v>9</v>
      </c>
      <c r="M20">
        <v>0</v>
      </c>
      <c r="N20">
        <v>0</v>
      </c>
      <c r="O20">
        <v>9</v>
      </c>
    </row>
    <row r="21" spans="1:15" hidden="1" x14ac:dyDescent="0.35">
      <c r="A21">
        <v>3</v>
      </c>
      <c r="B21">
        <v>2</v>
      </c>
      <c r="C21">
        <v>2</v>
      </c>
      <c r="D21">
        <v>19</v>
      </c>
      <c r="E21">
        <v>0</v>
      </c>
      <c r="F21">
        <v>8</v>
      </c>
      <c r="G21">
        <v>16</v>
      </c>
      <c r="H21">
        <v>7</v>
      </c>
      <c r="I21">
        <v>7</v>
      </c>
      <c r="J21">
        <v>0</v>
      </c>
      <c r="K21">
        <v>36.84210526315789</v>
      </c>
      <c r="L21">
        <v>15</v>
      </c>
      <c r="M21">
        <v>12</v>
      </c>
      <c r="N21">
        <v>3</v>
      </c>
      <c r="O21">
        <v>0</v>
      </c>
    </row>
    <row r="22" spans="1:15" hidden="1" x14ac:dyDescent="0.35">
      <c r="A22">
        <v>4</v>
      </c>
      <c r="B22">
        <v>2</v>
      </c>
      <c r="C22">
        <v>2</v>
      </c>
      <c r="D22">
        <v>21</v>
      </c>
      <c r="E22">
        <v>50</v>
      </c>
      <c r="F22">
        <v>34</v>
      </c>
      <c r="G22">
        <v>6</v>
      </c>
      <c r="H22">
        <v>24</v>
      </c>
      <c r="I22">
        <v>21</v>
      </c>
      <c r="J22">
        <v>3</v>
      </c>
      <c r="K22">
        <v>114.28571428571431</v>
      </c>
      <c r="L22">
        <v>12</v>
      </c>
      <c r="M22">
        <v>0</v>
      </c>
      <c r="N22">
        <v>9</v>
      </c>
      <c r="O22">
        <v>3</v>
      </c>
    </row>
    <row r="23" spans="1:15" hidden="1" x14ac:dyDescent="0.35">
      <c r="A23">
        <v>5</v>
      </c>
      <c r="B23">
        <v>2</v>
      </c>
      <c r="C23">
        <v>2</v>
      </c>
      <c r="D23">
        <v>23</v>
      </c>
      <c r="E23">
        <v>23</v>
      </c>
      <c r="F23">
        <v>34</v>
      </c>
      <c r="G23">
        <v>2</v>
      </c>
      <c r="H23">
        <v>23</v>
      </c>
      <c r="I23">
        <v>23</v>
      </c>
      <c r="J23">
        <v>0</v>
      </c>
      <c r="K23">
        <v>100</v>
      </c>
      <c r="L23">
        <v>9</v>
      </c>
      <c r="M23">
        <v>0</v>
      </c>
      <c r="N23">
        <v>0</v>
      </c>
      <c r="O23">
        <v>9</v>
      </c>
    </row>
    <row r="24" spans="1:15" x14ac:dyDescent="0.35">
      <c r="A24">
        <v>6</v>
      </c>
      <c r="B24">
        <v>2</v>
      </c>
      <c r="C24">
        <v>1</v>
      </c>
      <c r="D24">
        <v>25</v>
      </c>
      <c r="E24">
        <v>17</v>
      </c>
      <c r="F24">
        <v>25</v>
      </c>
      <c r="G24">
        <v>1</v>
      </c>
      <c r="H24">
        <v>25</v>
      </c>
      <c r="I24">
        <v>25</v>
      </c>
      <c r="J24">
        <v>0</v>
      </c>
      <c r="K24">
        <v>100</v>
      </c>
      <c r="L24">
        <v>0</v>
      </c>
      <c r="M24">
        <v>0</v>
      </c>
      <c r="N24">
        <v>0</v>
      </c>
      <c r="O24">
        <v>0</v>
      </c>
    </row>
    <row r="25" spans="1:15" hidden="1" x14ac:dyDescent="0.35">
      <c r="A25">
        <v>6</v>
      </c>
      <c r="B25">
        <v>2</v>
      </c>
      <c r="C25">
        <v>2</v>
      </c>
      <c r="D25">
        <v>25</v>
      </c>
      <c r="E25">
        <v>16</v>
      </c>
      <c r="F25">
        <v>25</v>
      </c>
      <c r="G25">
        <v>0</v>
      </c>
      <c r="H25">
        <v>25</v>
      </c>
      <c r="I25">
        <v>25</v>
      </c>
      <c r="J25">
        <v>0</v>
      </c>
      <c r="K25">
        <v>100</v>
      </c>
      <c r="L25">
        <v>0</v>
      </c>
      <c r="M25">
        <v>0</v>
      </c>
      <c r="N25">
        <v>0</v>
      </c>
      <c r="O25">
        <v>0</v>
      </c>
    </row>
  </sheetData>
  <pageMargins left="0.75" right="0.75" top="1" bottom="1" header="0.5" footer="0.5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6"/>
  <sheetViews>
    <sheetView workbookViewId="0">
      <selection activeCell="K33" sqref="K33"/>
    </sheetView>
  </sheetViews>
  <sheetFormatPr baseColWidth="10" defaultColWidth="8.7265625" defaultRowHeight="14.5" x14ac:dyDescent="0.35"/>
  <cols>
    <col min="1" max="1" width="9.36328125" customWidth="1"/>
    <col min="2" max="2" width="10.90625" customWidth="1"/>
    <col min="3" max="3" width="10.54296875" customWidth="1"/>
    <col min="5" max="5" width="11.36328125" customWidth="1"/>
    <col min="6" max="6" width="15.453125" customWidth="1"/>
    <col min="7" max="7" width="12.90625" customWidth="1"/>
    <col min="8" max="8" width="22.54296875" bestFit="1" customWidth="1"/>
  </cols>
  <sheetData>
    <row r="1" spans="1:7" x14ac:dyDescent="0.35">
      <c r="A1" s="2" t="s">
        <v>25</v>
      </c>
      <c r="B1" s="2" t="s">
        <v>44</v>
      </c>
      <c r="C1" s="2" t="s">
        <v>26</v>
      </c>
      <c r="D1" s="2" t="s">
        <v>50</v>
      </c>
      <c r="E1" s="2" t="s">
        <v>51</v>
      </c>
      <c r="F1" s="2" t="s">
        <v>52</v>
      </c>
      <c r="G1" s="2" t="s">
        <v>53</v>
      </c>
    </row>
    <row r="2" spans="1:7" x14ac:dyDescent="0.35">
      <c r="A2">
        <v>2</v>
      </c>
      <c r="B2">
        <v>1</v>
      </c>
      <c r="C2">
        <v>1</v>
      </c>
      <c r="D2">
        <v>1</v>
      </c>
      <c r="E2">
        <v>3</v>
      </c>
      <c r="F2">
        <v>17</v>
      </c>
      <c r="G2">
        <v>51</v>
      </c>
    </row>
    <row r="3" spans="1:7" hidden="1" x14ac:dyDescent="0.35">
      <c r="A3">
        <v>2</v>
      </c>
      <c r="B3">
        <v>1</v>
      </c>
      <c r="C3">
        <v>2</v>
      </c>
      <c r="D3">
        <v>1</v>
      </c>
      <c r="E3">
        <v>3</v>
      </c>
      <c r="F3">
        <v>17</v>
      </c>
      <c r="G3">
        <v>51</v>
      </c>
    </row>
    <row r="4" spans="1:7" hidden="1" x14ac:dyDescent="0.35">
      <c r="A4">
        <v>2</v>
      </c>
      <c r="B4">
        <v>2</v>
      </c>
      <c r="C4">
        <v>1</v>
      </c>
      <c r="D4">
        <v>1</v>
      </c>
      <c r="E4">
        <v>3</v>
      </c>
      <c r="F4">
        <v>17</v>
      </c>
      <c r="G4">
        <v>51</v>
      </c>
    </row>
    <row r="5" spans="1:7" hidden="1" x14ac:dyDescent="0.35">
      <c r="A5">
        <v>2</v>
      </c>
      <c r="B5">
        <v>2</v>
      </c>
      <c r="C5">
        <v>2</v>
      </c>
      <c r="D5">
        <v>1</v>
      </c>
      <c r="E5">
        <v>3</v>
      </c>
      <c r="F5">
        <v>17</v>
      </c>
      <c r="G5">
        <v>51</v>
      </c>
    </row>
    <row r="6" spans="1:7" x14ac:dyDescent="0.35">
      <c r="A6">
        <v>3</v>
      </c>
      <c r="B6">
        <v>1</v>
      </c>
      <c r="C6">
        <v>1</v>
      </c>
      <c r="D6">
        <v>1</v>
      </c>
      <c r="E6">
        <v>12</v>
      </c>
      <c r="F6">
        <v>17</v>
      </c>
      <c r="G6">
        <v>204</v>
      </c>
    </row>
    <row r="7" spans="1:7" x14ac:dyDescent="0.35">
      <c r="A7">
        <v>3</v>
      </c>
      <c r="B7">
        <v>1</v>
      </c>
      <c r="C7">
        <v>1</v>
      </c>
      <c r="D7">
        <v>2</v>
      </c>
      <c r="E7">
        <v>3</v>
      </c>
      <c r="F7">
        <v>34</v>
      </c>
      <c r="G7">
        <v>102</v>
      </c>
    </row>
    <row r="8" spans="1:7" hidden="1" x14ac:dyDescent="0.35">
      <c r="A8">
        <v>3</v>
      </c>
      <c r="B8">
        <v>1</v>
      </c>
      <c r="C8">
        <v>2</v>
      </c>
      <c r="D8">
        <v>1</v>
      </c>
      <c r="E8">
        <v>12</v>
      </c>
      <c r="F8">
        <v>17</v>
      </c>
      <c r="G8">
        <v>204</v>
      </c>
    </row>
    <row r="9" spans="1:7" hidden="1" x14ac:dyDescent="0.35">
      <c r="A9">
        <v>3</v>
      </c>
      <c r="B9">
        <v>1</v>
      </c>
      <c r="C9">
        <v>2</v>
      </c>
      <c r="D9">
        <v>2</v>
      </c>
      <c r="E9">
        <v>3</v>
      </c>
      <c r="F9">
        <v>34</v>
      </c>
      <c r="G9">
        <v>102</v>
      </c>
    </row>
    <row r="10" spans="1:7" hidden="1" x14ac:dyDescent="0.35">
      <c r="A10">
        <v>3</v>
      </c>
      <c r="B10">
        <v>2</v>
      </c>
      <c r="C10">
        <v>1</v>
      </c>
      <c r="D10">
        <v>1</v>
      </c>
      <c r="E10">
        <v>12</v>
      </c>
      <c r="F10">
        <v>17</v>
      </c>
      <c r="G10">
        <v>204</v>
      </c>
    </row>
    <row r="11" spans="1:7" hidden="1" x14ac:dyDescent="0.35">
      <c r="A11">
        <v>3</v>
      </c>
      <c r="B11">
        <v>2</v>
      </c>
      <c r="C11">
        <v>1</v>
      </c>
      <c r="D11">
        <v>2</v>
      </c>
      <c r="E11">
        <v>3</v>
      </c>
      <c r="F11">
        <v>34</v>
      </c>
      <c r="G11">
        <v>102</v>
      </c>
    </row>
    <row r="12" spans="1:7" hidden="1" x14ac:dyDescent="0.35">
      <c r="A12">
        <v>3</v>
      </c>
      <c r="B12">
        <v>2</v>
      </c>
      <c r="C12">
        <v>2</v>
      </c>
      <c r="D12">
        <v>1</v>
      </c>
      <c r="E12">
        <v>12</v>
      </c>
      <c r="F12">
        <v>17</v>
      </c>
      <c r="G12">
        <v>204</v>
      </c>
    </row>
    <row r="13" spans="1:7" hidden="1" x14ac:dyDescent="0.35">
      <c r="A13">
        <v>3</v>
      </c>
      <c r="B13">
        <v>2</v>
      </c>
      <c r="C13">
        <v>2</v>
      </c>
      <c r="D13">
        <v>2</v>
      </c>
      <c r="E13">
        <v>3</v>
      </c>
      <c r="F13">
        <v>34</v>
      </c>
      <c r="G13">
        <v>102</v>
      </c>
    </row>
    <row r="14" spans="1:7" x14ac:dyDescent="0.35">
      <c r="A14">
        <v>4</v>
      </c>
      <c r="B14">
        <v>1</v>
      </c>
      <c r="C14">
        <v>1</v>
      </c>
      <c r="D14">
        <v>2</v>
      </c>
      <c r="E14">
        <v>4</v>
      </c>
      <c r="F14">
        <v>34</v>
      </c>
      <c r="G14">
        <v>136</v>
      </c>
    </row>
    <row r="15" spans="1:7" x14ac:dyDescent="0.35">
      <c r="A15">
        <v>4</v>
      </c>
      <c r="B15">
        <v>1</v>
      </c>
      <c r="C15">
        <v>1</v>
      </c>
      <c r="D15">
        <v>3</v>
      </c>
      <c r="E15">
        <v>3</v>
      </c>
      <c r="F15">
        <v>51</v>
      </c>
      <c r="G15">
        <v>153</v>
      </c>
    </row>
    <row r="16" spans="1:7" hidden="1" x14ac:dyDescent="0.35">
      <c r="A16">
        <v>4</v>
      </c>
      <c r="B16">
        <v>1</v>
      </c>
      <c r="C16">
        <v>2</v>
      </c>
      <c r="D16">
        <v>2</v>
      </c>
      <c r="E16">
        <v>4</v>
      </c>
      <c r="F16">
        <v>34</v>
      </c>
      <c r="G16">
        <v>136</v>
      </c>
    </row>
    <row r="17" spans="1:8" hidden="1" x14ac:dyDescent="0.35">
      <c r="A17">
        <v>4</v>
      </c>
      <c r="B17">
        <v>1</v>
      </c>
      <c r="C17">
        <v>2</v>
      </c>
      <c r="D17">
        <v>3</v>
      </c>
      <c r="E17">
        <v>3</v>
      </c>
      <c r="F17">
        <v>51</v>
      </c>
      <c r="G17">
        <v>153</v>
      </c>
    </row>
    <row r="18" spans="1:8" hidden="1" x14ac:dyDescent="0.35">
      <c r="A18">
        <v>4</v>
      </c>
      <c r="B18">
        <v>2</v>
      </c>
      <c r="C18">
        <v>1</v>
      </c>
      <c r="D18">
        <v>2</v>
      </c>
      <c r="E18">
        <v>9</v>
      </c>
      <c r="F18">
        <v>34</v>
      </c>
      <c r="G18">
        <v>306</v>
      </c>
    </row>
    <row r="19" spans="1:8" hidden="1" x14ac:dyDescent="0.35">
      <c r="A19">
        <v>4</v>
      </c>
      <c r="B19">
        <v>2</v>
      </c>
      <c r="C19">
        <v>1</v>
      </c>
      <c r="D19">
        <v>3</v>
      </c>
      <c r="E19">
        <v>3</v>
      </c>
      <c r="F19">
        <v>51</v>
      </c>
      <c r="G19">
        <v>153</v>
      </c>
    </row>
    <row r="20" spans="1:8" hidden="1" x14ac:dyDescent="0.35">
      <c r="A20">
        <v>4</v>
      </c>
      <c r="B20">
        <v>2</v>
      </c>
      <c r="C20">
        <v>2</v>
      </c>
      <c r="D20">
        <v>2</v>
      </c>
      <c r="E20">
        <v>9</v>
      </c>
      <c r="F20">
        <v>34</v>
      </c>
      <c r="G20">
        <v>306</v>
      </c>
    </row>
    <row r="21" spans="1:8" hidden="1" x14ac:dyDescent="0.35">
      <c r="A21">
        <v>4</v>
      </c>
      <c r="B21">
        <v>2</v>
      </c>
      <c r="C21">
        <v>2</v>
      </c>
      <c r="D21">
        <v>3</v>
      </c>
      <c r="E21">
        <v>3</v>
      </c>
      <c r="F21">
        <v>51</v>
      </c>
      <c r="G21">
        <v>153</v>
      </c>
    </row>
    <row r="22" spans="1:8" x14ac:dyDescent="0.35">
      <c r="A22">
        <v>5</v>
      </c>
      <c r="B22">
        <v>1</v>
      </c>
      <c r="C22">
        <v>1</v>
      </c>
      <c r="D22">
        <v>3</v>
      </c>
      <c r="E22">
        <v>4</v>
      </c>
      <c r="F22">
        <v>51</v>
      </c>
      <c r="G22">
        <v>204</v>
      </c>
    </row>
    <row r="23" spans="1:8" hidden="1" x14ac:dyDescent="0.35">
      <c r="A23">
        <v>5</v>
      </c>
      <c r="B23">
        <v>1</v>
      </c>
      <c r="C23">
        <v>2</v>
      </c>
      <c r="D23">
        <v>3</v>
      </c>
      <c r="E23">
        <v>4</v>
      </c>
      <c r="F23">
        <v>51</v>
      </c>
      <c r="G23">
        <v>204</v>
      </c>
    </row>
    <row r="24" spans="1:8" hidden="1" x14ac:dyDescent="0.35">
      <c r="A24">
        <v>5</v>
      </c>
      <c r="B24">
        <v>2</v>
      </c>
      <c r="C24">
        <v>1</v>
      </c>
      <c r="D24">
        <v>3</v>
      </c>
      <c r="E24">
        <v>9</v>
      </c>
      <c r="F24">
        <v>51</v>
      </c>
      <c r="G24">
        <v>459</v>
      </c>
    </row>
    <row r="25" spans="1:8" hidden="1" x14ac:dyDescent="0.35">
      <c r="A25">
        <v>5</v>
      </c>
      <c r="B25">
        <v>2</v>
      </c>
      <c r="C25">
        <v>2</v>
      </c>
      <c r="D25">
        <v>3</v>
      </c>
      <c r="E25">
        <v>9</v>
      </c>
      <c r="F25">
        <v>51</v>
      </c>
      <c r="G25">
        <v>459</v>
      </c>
    </row>
    <row r="29" spans="1:8" x14ac:dyDescent="0.35">
      <c r="H29">
        <v>4250</v>
      </c>
    </row>
    <row r="30" spans="1:8" x14ac:dyDescent="0.35">
      <c r="A30" s="1" t="s">
        <v>25</v>
      </c>
      <c r="B30" s="1" t="s">
        <v>44</v>
      </c>
      <c r="C30" s="1" t="s">
        <v>26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56</v>
      </c>
    </row>
    <row r="31" spans="1:8" x14ac:dyDescent="0.35">
      <c r="A31" s="6">
        <v>2</v>
      </c>
      <c r="B31" s="6">
        <v>1</v>
      </c>
      <c r="C31" s="6">
        <v>1</v>
      </c>
      <c r="D31" s="6">
        <v>1</v>
      </c>
      <c r="E31" s="6">
        <v>3</v>
      </c>
      <c r="F31" s="6">
        <v>17</v>
      </c>
      <c r="G31" s="6">
        <v>51</v>
      </c>
      <c r="H31" s="9">
        <f>G31/$H$29</f>
        <v>1.2E-2</v>
      </c>
    </row>
    <row r="32" spans="1:8" x14ac:dyDescent="0.35">
      <c r="A32" s="7">
        <v>3</v>
      </c>
      <c r="B32" s="7">
        <v>1</v>
      </c>
      <c r="C32" s="7">
        <v>1</v>
      </c>
      <c r="D32" s="7">
        <v>1</v>
      </c>
      <c r="E32" s="7">
        <v>12</v>
      </c>
      <c r="F32" s="7">
        <v>17</v>
      </c>
      <c r="G32" s="7">
        <v>204</v>
      </c>
      <c r="H32" s="10">
        <f t="shared" ref="H32:H36" si="0">G32/$H$29</f>
        <v>4.8000000000000001E-2</v>
      </c>
    </row>
    <row r="33" spans="1:8" x14ac:dyDescent="0.35">
      <c r="A33" s="6">
        <v>3</v>
      </c>
      <c r="B33" s="6">
        <v>1</v>
      </c>
      <c r="C33" s="6">
        <v>1</v>
      </c>
      <c r="D33" s="6">
        <v>2</v>
      </c>
      <c r="E33" s="6">
        <v>3</v>
      </c>
      <c r="F33" s="6">
        <v>34</v>
      </c>
      <c r="G33" s="6">
        <v>102</v>
      </c>
      <c r="H33" s="9">
        <f t="shared" si="0"/>
        <v>2.4E-2</v>
      </c>
    </row>
    <row r="34" spans="1:8" x14ac:dyDescent="0.35">
      <c r="A34" s="7">
        <v>4</v>
      </c>
      <c r="B34" s="7">
        <v>1</v>
      </c>
      <c r="C34" s="7">
        <v>1</v>
      </c>
      <c r="D34" s="7">
        <v>2</v>
      </c>
      <c r="E34" s="7">
        <v>4</v>
      </c>
      <c r="F34" s="7">
        <v>34</v>
      </c>
      <c r="G34" s="7">
        <v>136</v>
      </c>
      <c r="H34" s="10">
        <f t="shared" si="0"/>
        <v>3.2000000000000001E-2</v>
      </c>
    </row>
    <row r="35" spans="1:8" x14ac:dyDescent="0.35">
      <c r="A35" s="6">
        <v>4</v>
      </c>
      <c r="B35" s="6">
        <v>1</v>
      </c>
      <c r="C35" s="6">
        <v>1</v>
      </c>
      <c r="D35" s="6">
        <v>3</v>
      </c>
      <c r="E35" s="6">
        <v>3</v>
      </c>
      <c r="F35" s="6">
        <v>51</v>
      </c>
      <c r="G35" s="6">
        <v>153</v>
      </c>
      <c r="H35" s="9">
        <f t="shared" si="0"/>
        <v>3.5999999999999997E-2</v>
      </c>
    </row>
    <row r="36" spans="1:8" x14ac:dyDescent="0.35">
      <c r="A36" s="8">
        <v>5</v>
      </c>
      <c r="B36" s="8">
        <v>1</v>
      </c>
      <c r="C36" s="8">
        <v>1</v>
      </c>
      <c r="D36" s="8">
        <v>3</v>
      </c>
      <c r="E36" s="8">
        <v>4</v>
      </c>
      <c r="F36" s="8">
        <v>51</v>
      </c>
      <c r="G36" s="8">
        <v>204</v>
      </c>
      <c r="H36" s="11">
        <f t="shared" si="0"/>
        <v>4.8000000000000001E-2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0_Resumen_General</vt:lpstr>
      <vt:lpstr>1_Fabrica_Resumen</vt:lpstr>
      <vt:lpstr>2_CD_Resumen</vt:lpstr>
      <vt:lpstr>3_Minoristas_Resumen</vt:lpstr>
      <vt:lpstr>9_BO_Min_Detalle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Laura Rodríguez Salcedo</cp:lastModifiedBy>
  <dcterms:created xsi:type="dcterms:W3CDTF">2026-01-31T17:22:33Z</dcterms:created>
  <dcterms:modified xsi:type="dcterms:W3CDTF">2026-02-01T02:37:12Z</dcterms:modified>
</cp:coreProperties>
</file>